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-rsk-176.corp.gidroogk.com\CtxProfiles_rskrgdesk_fr$\tokmakovas\My Documents\ТР порогов ремонтных затворов отсасывающих труб Павлодольской ГЭС\Субподряд\ТТ актуальная версия\"/>
    </mc:Choice>
  </mc:AlternateContent>
  <bookViews>
    <workbookView xWindow="-120" yWindow="-120" windowWidth="29040" windowHeight="15840"/>
  </bookViews>
  <sheets>
    <sheet name="ССР 19.11.25" sheetId="6" r:id="rId1"/>
  </sheets>
  <definedNames>
    <definedName name="_xlnm.Print_Titles" localSheetId="0">'ССР 19.11.25'!$25:$25</definedName>
    <definedName name="_xlnm.Print_Area" localSheetId="0">'ССР 19.11.25'!$A:$H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6" l="1"/>
  <c r="G29" i="6" s="1"/>
  <c r="G30" i="6" s="1"/>
  <c r="F28" i="6"/>
  <c r="F29" i="6" s="1"/>
  <c r="F30" i="6" s="1"/>
  <c r="E28" i="6"/>
  <c r="E29" i="6" s="1"/>
  <c r="E30" i="6" s="1"/>
  <c r="D28" i="6"/>
  <c r="D29" i="6" s="1"/>
  <c r="D30" i="6" s="1"/>
  <c r="H27" i="6"/>
  <c r="H28" i="6" s="1"/>
  <c r="H29" i="6" s="1"/>
  <c r="H30" i="6" s="1"/>
  <c r="G15" i="6" l="1"/>
</calcChain>
</file>

<file path=xl/sharedStrings.xml><?xml version="1.0" encoding="utf-8"?>
<sst xmlns="http://schemas.openxmlformats.org/spreadsheetml/2006/main" count="38" uniqueCount="33">
  <si>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</si>
  <si>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</si>
  <si>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</si>
  <si>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</si>
  <si>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</si>
  <si>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</si>
  <si>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</si>
  <si>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</si>
  <si>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</si>
  <si>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</si>
  <si>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Итого по Главе 2. "Основные объекты строительства, реконструкции, капитального ремонта"</t>
  </si>
  <si>
    <t>Итого по Главам 1-12</t>
  </si>
  <si>
    <t>Итого по сводному расчету</t>
  </si>
  <si>
    <t>СОГЛАСОВАНО:</t>
  </si>
  <si>
    <t>УТВЕРЖДАЮ:</t>
  </si>
  <si>
    <t>Директор Северо-Кавказского филиала</t>
  </si>
  <si>
    <t>АО "Гидроремонт-ВКК"   в г. Заюково</t>
  </si>
  <si>
    <t>__________________ З.Х. Дикинов</t>
  </si>
  <si>
    <t>м.п.</t>
  </si>
  <si>
    <t>Сводный сметный расчет в сумме</t>
  </si>
  <si>
    <t>без НДС</t>
  </si>
  <si>
    <t xml:space="preserve">СВОДНЫЙ СМЕТНЫЙ РАСЧЕТ </t>
  </si>
  <si>
    <t>Предельная</t>
  </si>
  <si>
    <t>Текущий ремонт порогов ремонтных затворов отсвсывающих труб Павлодольской ГЭС</t>
  </si>
  <si>
    <t xml:space="preserve"> на ОКДП2 42.91.20.150 Текущий ремонт порогов ремонтных затворов отсасывающих труб Павлодольской ГЭС </t>
  </si>
  <si>
    <t>Общая сметная стоимость, руб. без НДС</t>
  </si>
  <si>
    <t>Сметная стоимость, руб. без НДС</t>
  </si>
  <si>
    <t xml:space="preserve">Составил:   </t>
  </si>
  <si>
    <t xml:space="preserve">Проверил:  </t>
  </si>
  <si>
    <t xml:space="preserve">_________________  </t>
  </si>
  <si>
    <t>"_____"  ____________ 2026 г.</t>
  </si>
  <si>
    <t>"____"  ___________  2026 г.</t>
  </si>
  <si>
    <t>Приложение №2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</si>
</sst>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 Cyr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13" fillId="0" borderId="0"/>
    <xf numFmtId="0" fontId="15" fillId="0" borderId="0"/>
    <xf numFmtId="164" fontId="6" fillId="0" borderId="0" applyFont="0" applyFill="0" applyBorder="0" applyAlignment="0" applyProtection="0"/>
  </cellStyleXfs>
  <cellXfs count="7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/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7" fillId="0" borderId="0" xfId="0" applyNumberFormat="1" applyFont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6" fillId="0" borderId="0" xfId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vertical="top"/>
    </xf>
    <xf numFmtId="3" fontId="7" fillId="0" borderId="0" xfId="0" applyNumberFormat="1" applyFont="1"/>
    <xf numFmtId="0" fontId="11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Alignment="1">
      <alignment vertical="top"/>
    </xf>
    <xf numFmtId="4" fontId="7" fillId="0" borderId="0" xfId="2" applyNumberFormat="1" applyFont="1" applyAlignment="1">
      <alignment horizontal="left" vertical="top"/>
    </xf>
    <xf numFmtId="4" fontId="7" fillId="0" borderId="0" xfId="0" applyNumberFormat="1" applyFont="1" applyAlignment="1">
      <alignment vertical="top"/>
    </xf>
    <xf numFmtId="0" fontId="14" fillId="0" borderId="0" xfId="0" applyFont="1"/>
    <xf numFmtId="4" fontId="11" fillId="0" borderId="0" xfId="0" applyNumberFormat="1" applyFont="1" applyAlignment="1">
      <alignment vertical="top"/>
    </xf>
    <xf numFmtId="164" fontId="1" fillId="0" borderId="2" xfId="4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center"/>
    </xf>
    <xf numFmtId="0" fontId="3" fillId="0" borderId="7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5">
    <cellStyle name="Обычный" xfId="0" builtinId="0"/>
    <cellStyle name="Обычный 2" xfId="1"/>
    <cellStyle name="Обычный 3" xfId="3"/>
    <cellStyle name="Обычный_Лист1" xfId="2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workbookViewId="0">
      <selection activeCell="Z14" sqref="Z1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4" width="88.7109375" style="3" hidden="1" customWidth="1"/>
    <col min="15" max="20" width="108.85546875" style="3" hidden="1" customWidth="1"/>
    <col min="21" max="21" width="129.5703125" style="3" hidden="1" customWidth="1"/>
    <col min="22" max="23" width="52.85546875" style="3" hidden="1" customWidth="1"/>
    <col min="24" max="16384" width="9.140625" style="2"/>
  </cols>
  <sheetData>
    <row r="1" spans="1:8" s="31" customFormat="1" ht="15" customHeight="1" x14ac:dyDescent="0.25">
      <c r="A1" s="32"/>
      <c r="B1" s="33"/>
      <c r="C1" s="33"/>
      <c r="D1" s="34"/>
      <c r="E1" s="35"/>
      <c r="F1" s="34"/>
      <c r="G1" s="36"/>
      <c r="H1" s="34" t="s">
        <v>32</v>
      </c>
    </row>
    <row r="2" spans="1:8" s="31" customFormat="1" ht="15" customHeight="1" x14ac:dyDescent="0.25">
      <c r="A2" s="32"/>
      <c r="B2" s="33"/>
      <c r="C2" s="33"/>
      <c r="D2" s="34"/>
      <c r="E2" s="35"/>
      <c r="F2" s="34"/>
      <c r="G2" s="36"/>
      <c r="H2" s="34"/>
    </row>
    <row r="3" spans="1:8" s="31" customFormat="1" ht="15" x14ac:dyDescent="0.25">
      <c r="A3" s="32"/>
      <c r="B3" s="33"/>
      <c r="C3" s="33"/>
      <c r="D3" s="34"/>
      <c r="E3" s="35"/>
      <c r="F3" s="34"/>
      <c r="G3" s="37"/>
      <c r="H3" s="50"/>
    </row>
    <row r="4" spans="1:8" s="31" customFormat="1" ht="15" x14ac:dyDescent="0.25">
      <c r="A4" s="46"/>
      <c r="B4" s="33"/>
      <c r="C4" s="33"/>
      <c r="D4" s="47"/>
      <c r="E4" s="35"/>
      <c r="F4" s="47"/>
      <c r="G4" s="37"/>
      <c r="H4" s="50"/>
    </row>
    <row r="5" spans="1:8" s="31" customFormat="1" ht="15" x14ac:dyDescent="0.25">
      <c r="A5" s="46"/>
      <c r="B5" s="33"/>
      <c r="C5" s="33"/>
      <c r="D5" s="47"/>
      <c r="E5" s="35"/>
      <c r="F5" s="47"/>
      <c r="G5" s="37"/>
      <c r="H5" s="50"/>
    </row>
    <row r="6" spans="1:8" s="31" customFormat="1" ht="15" x14ac:dyDescent="0.25">
      <c r="A6" s="73" t="s">
        <v>13</v>
      </c>
      <c r="B6" s="73"/>
      <c r="C6" s="38"/>
      <c r="D6" s="52"/>
      <c r="E6" s="52"/>
      <c r="F6" s="39"/>
      <c r="G6" s="38" t="s">
        <v>14</v>
      </c>
      <c r="H6" s="28"/>
    </row>
    <row r="7" spans="1:8" s="31" customFormat="1" ht="15" x14ac:dyDescent="0.25">
      <c r="A7" s="55"/>
      <c r="B7" s="55"/>
      <c r="C7" s="55"/>
      <c r="D7" s="52"/>
      <c r="E7" s="52"/>
      <c r="F7" s="39"/>
      <c r="G7" s="28"/>
      <c r="H7" s="28"/>
    </row>
    <row r="8" spans="1:8" s="31" customFormat="1" ht="15" x14ac:dyDescent="0.25">
      <c r="A8" s="55" t="s">
        <v>15</v>
      </c>
      <c r="B8" s="55"/>
      <c r="C8" s="55"/>
      <c r="D8" s="52"/>
      <c r="E8" s="52"/>
      <c r="F8" s="53"/>
      <c r="G8" s="53"/>
      <c r="H8" s="53"/>
    </row>
    <row r="9" spans="1:8" s="31" customFormat="1" ht="15" x14ac:dyDescent="0.25">
      <c r="A9" s="55" t="s">
        <v>16</v>
      </c>
      <c r="B9" s="55"/>
      <c r="C9" s="55"/>
      <c r="D9" s="52"/>
      <c r="E9" s="52"/>
      <c r="F9" s="39"/>
      <c r="G9" s="53"/>
      <c r="H9" s="53"/>
    </row>
    <row r="10" spans="1:8" s="31" customFormat="1" ht="15" x14ac:dyDescent="0.25">
      <c r="A10" s="55" t="s">
        <v>17</v>
      </c>
      <c r="B10" s="55"/>
      <c r="C10" s="55"/>
      <c r="D10" s="52"/>
      <c r="E10" s="52"/>
      <c r="F10" s="53" t="s">
        <v>29</v>
      </c>
      <c r="G10" s="53"/>
      <c r="H10" s="53"/>
    </row>
    <row r="11" spans="1:8" s="31" customFormat="1" ht="15" x14ac:dyDescent="0.25">
      <c r="A11" s="55" t="s">
        <v>31</v>
      </c>
      <c r="B11" s="55"/>
      <c r="C11" s="55"/>
      <c r="D11" s="52"/>
      <c r="E11" s="52"/>
      <c r="F11" s="39"/>
      <c r="G11" s="53" t="s">
        <v>30</v>
      </c>
      <c r="H11" s="53"/>
    </row>
    <row r="12" spans="1:8" s="31" customFormat="1" ht="15" x14ac:dyDescent="0.25">
      <c r="A12" s="74" t="s">
        <v>18</v>
      </c>
      <c r="B12" s="74"/>
      <c r="C12" s="33"/>
      <c r="D12" s="40"/>
      <c r="E12" s="41"/>
      <c r="F12" s="39"/>
      <c r="G12" s="75" t="s">
        <v>18</v>
      </c>
      <c r="H12" s="75"/>
    </row>
    <row r="13" spans="1:8" s="31" customFormat="1" ht="15" x14ac:dyDescent="0.25">
      <c r="A13" s="32"/>
      <c r="B13" s="33"/>
      <c r="C13" s="40"/>
      <c r="D13" s="40"/>
      <c r="E13" s="40"/>
      <c r="F13" s="40"/>
      <c r="G13" s="42"/>
      <c r="H13" s="21"/>
    </row>
    <row r="14" spans="1:8" s="31" customFormat="1" ht="15" x14ac:dyDescent="0.25">
      <c r="A14" s="32"/>
      <c r="B14" s="33"/>
      <c r="C14" s="33"/>
      <c r="D14" s="40"/>
      <c r="E14" s="41"/>
      <c r="F14" s="40"/>
      <c r="G14" s="37"/>
      <c r="H14" s="43"/>
    </row>
    <row r="15" spans="1:8" s="31" customFormat="1" ht="15" x14ac:dyDescent="0.25">
      <c r="A15" s="32"/>
      <c r="B15" s="33"/>
      <c r="C15" s="40"/>
      <c r="D15" s="54" t="s">
        <v>19</v>
      </c>
      <c r="E15" s="54"/>
      <c r="F15" s="54"/>
      <c r="G15" s="44">
        <f>H30</f>
        <v>13566857.91</v>
      </c>
      <c r="H15" s="21" t="s">
        <v>20</v>
      </c>
    </row>
    <row r="16" spans="1:8" s="31" customFormat="1" ht="15" x14ac:dyDescent="0.25">
      <c r="A16" s="32"/>
      <c r="B16" s="33"/>
      <c r="C16" s="33"/>
      <c r="D16" s="34"/>
      <c r="E16" s="35"/>
      <c r="F16" s="34"/>
      <c r="G16" s="24"/>
      <c r="H16" s="34"/>
    </row>
    <row r="17" spans="1:23" s="31" customFormat="1" ht="15" x14ac:dyDescent="0.25">
      <c r="A17" s="51" t="s">
        <v>21</v>
      </c>
      <c r="B17" s="51"/>
      <c r="C17" s="51"/>
      <c r="D17" s="51"/>
      <c r="E17" s="51"/>
      <c r="F17" s="51"/>
      <c r="G17" s="51"/>
      <c r="H17" s="51"/>
    </row>
    <row r="18" spans="1:23" s="31" customFormat="1" ht="15" x14ac:dyDescent="0.25">
      <c r="A18" s="51" t="s">
        <v>24</v>
      </c>
      <c r="B18" s="51"/>
      <c r="C18" s="51"/>
      <c r="D18" s="51"/>
      <c r="E18" s="51"/>
      <c r="F18" s="51"/>
      <c r="G18" s="51"/>
      <c r="H18" s="51"/>
    </row>
    <row r="19" spans="1:23" s="31" customFormat="1" ht="15" x14ac:dyDescent="0.25">
      <c r="A19" s="48"/>
      <c r="B19" s="48"/>
      <c r="C19" s="48"/>
      <c r="D19" s="48"/>
      <c r="E19" s="48"/>
      <c r="F19" s="48"/>
      <c r="G19" s="48"/>
      <c r="H19" s="48"/>
    </row>
    <row r="20" spans="1:23" customFormat="1" ht="15" x14ac:dyDescent="0.25">
      <c r="A20" s="7"/>
      <c r="B20" s="68" t="s">
        <v>0</v>
      </c>
      <c r="C20" s="68"/>
      <c r="D20" s="68"/>
      <c r="E20" s="68"/>
      <c r="F20" s="68"/>
      <c r="G20" s="68"/>
      <c r="H20" s="6"/>
    </row>
    <row r="21" spans="1:23" customFormat="1" ht="9.75" customHeight="1" x14ac:dyDescent="0.25">
      <c r="A21" s="4"/>
      <c r="B21" s="4"/>
      <c r="C21" s="5"/>
      <c r="D21" s="6"/>
      <c r="E21" s="6"/>
      <c r="F21" s="6"/>
      <c r="G21" s="6"/>
      <c r="H21" s="6"/>
    </row>
    <row r="22" spans="1:23" customFormat="1" ht="16.5" customHeight="1" x14ac:dyDescent="0.25">
      <c r="A22" s="69" t="s">
        <v>1</v>
      </c>
      <c r="B22" s="69" t="s">
        <v>2</v>
      </c>
      <c r="C22" s="61" t="s">
        <v>3</v>
      </c>
      <c r="D22" s="60" t="s">
        <v>26</v>
      </c>
      <c r="E22" s="60"/>
      <c r="F22" s="60"/>
      <c r="G22" s="60"/>
      <c r="H22" s="60" t="s">
        <v>25</v>
      </c>
    </row>
    <row r="23" spans="1:23" customFormat="1" ht="50.25" customHeight="1" x14ac:dyDescent="0.25">
      <c r="A23" s="70"/>
      <c r="B23" s="70"/>
      <c r="C23" s="72"/>
      <c r="D23" s="61" t="s">
        <v>4</v>
      </c>
      <c r="E23" s="61" t="s">
        <v>5</v>
      </c>
      <c r="F23" s="61" t="s">
        <v>6</v>
      </c>
      <c r="G23" s="63" t="s">
        <v>7</v>
      </c>
      <c r="H23" s="60"/>
    </row>
    <row r="24" spans="1:23" customFormat="1" ht="3.75" customHeight="1" x14ac:dyDescent="0.25">
      <c r="A24" s="71"/>
      <c r="B24" s="71"/>
      <c r="C24" s="62"/>
      <c r="D24" s="62"/>
      <c r="E24" s="62"/>
      <c r="F24" s="62"/>
      <c r="G24" s="64"/>
      <c r="H24" s="60"/>
    </row>
    <row r="25" spans="1:23" customFormat="1" ht="15" x14ac:dyDescent="0.25">
      <c r="A25" s="8">
        <v>1</v>
      </c>
      <c r="B25" s="8">
        <v>2</v>
      </c>
      <c r="C25" s="9">
        <v>3</v>
      </c>
      <c r="D25" s="9">
        <v>4</v>
      </c>
      <c r="E25" s="9">
        <v>5</v>
      </c>
      <c r="F25" s="9">
        <v>6</v>
      </c>
      <c r="G25" s="9">
        <v>7</v>
      </c>
      <c r="H25" s="9">
        <v>8</v>
      </c>
    </row>
    <row r="26" spans="1:23" customFormat="1" ht="15" x14ac:dyDescent="0.25">
      <c r="A26" s="65" t="s">
        <v>8</v>
      </c>
      <c r="B26" s="66"/>
      <c r="C26" s="66"/>
      <c r="D26" s="66"/>
      <c r="E26" s="66"/>
      <c r="F26" s="66"/>
      <c r="G26" s="66"/>
      <c r="H26" s="67"/>
      <c r="U26" s="10" t="s">
        <v>8</v>
      </c>
    </row>
    <row r="27" spans="1:23" customFormat="1" ht="33.75" x14ac:dyDescent="0.25">
      <c r="A27" s="8" t="s">
        <v>9</v>
      </c>
      <c r="B27" s="11" t="s">
        <v>22</v>
      </c>
      <c r="C27" s="12" t="s">
        <v>23</v>
      </c>
      <c r="D27" s="45">
        <v>13566857.91</v>
      </c>
      <c r="E27" s="13">
        <v>0</v>
      </c>
      <c r="F27" s="13">
        <v>0</v>
      </c>
      <c r="G27" s="13">
        <v>0</v>
      </c>
      <c r="H27" s="13">
        <f>G27+F27+E27+D27</f>
        <v>13566857.91</v>
      </c>
      <c r="U27" s="10"/>
    </row>
    <row r="28" spans="1:23" customFormat="1" ht="23.25" x14ac:dyDescent="0.25">
      <c r="A28" s="14"/>
      <c r="B28" s="58" t="s">
        <v>10</v>
      </c>
      <c r="C28" s="59"/>
      <c r="D28" s="49">
        <f t="shared" ref="D28:H30" si="0">D27</f>
        <v>13566857.91</v>
      </c>
      <c r="E28" s="15">
        <f t="shared" si="0"/>
        <v>0</v>
      </c>
      <c r="F28" s="16">
        <f t="shared" si="0"/>
        <v>0</v>
      </c>
      <c r="G28" s="16">
        <f t="shared" si="0"/>
        <v>0</v>
      </c>
      <c r="H28" s="16">
        <f t="shared" si="0"/>
        <v>13566857.91</v>
      </c>
      <c r="U28" s="10"/>
      <c r="V28" s="17" t="s">
        <v>10</v>
      </c>
    </row>
    <row r="29" spans="1:23" customFormat="1" ht="15" x14ac:dyDescent="0.25">
      <c r="A29" s="14"/>
      <c r="B29" s="56" t="s">
        <v>11</v>
      </c>
      <c r="C29" s="57"/>
      <c r="D29" s="49">
        <f t="shared" si="0"/>
        <v>13566857.91</v>
      </c>
      <c r="E29" s="15">
        <f t="shared" si="0"/>
        <v>0</v>
      </c>
      <c r="F29" s="16">
        <f t="shared" si="0"/>
        <v>0</v>
      </c>
      <c r="G29" s="16">
        <f t="shared" si="0"/>
        <v>0</v>
      </c>
      <c r="H29" s="16">
        <f t="shared" si="0"/>
        <v>13566857.91</v>
      </c>
      <c r="U29" s="10"/>
      <c r="V29" s="17"/>
      <c r="W29" s="18" t="s">
        <v>11</v>
      </c>
    </row>
    <row r="30" spans="1:23" customFormat="1" ht="15" x14ac:dyDescent="0.25">
      <c r="A30" s="14"/>
      <c r="B30" s="56" t="s">
        <v>12</v>
      </c>
      <c r="C30" s="57"/>
      <c r="D30" s="49">
        <f t="shared" si="0"/>
        <v>13566857.91</v>
      </c>
      <c r="E30" s="15">
        <f t="shared" si="0"/>
        <v>0</v>
      </c>
      <c r="F30" s="16">
        <f t="shared" si="0"/>
        <v>0</v>
      </c>
      <c r="G30" s="16">
        <f t="shared" si="0"/>
        <v>0</v>
      </c>
      <c r="H30" s="16">
        <f t="shared" si="0"/>
        <v>13566857.91</v>
      </c>
      <c r="U30" s="10"/>
      <c r="V30" s="17"/>
      <c r="W30" s="18" t="s">
        <v>12</v>
      </c>
    </row>
    <row r="33" spans="1:10" s="26" customFormat="1" ht="15" x14ac:dyDescent="0.2">
      <c r="A33" s="19" t="s">
        <v>27</v>
      </c>
      <c r="B33" s="20"/>
      <c r="C33" s="21"/>
      <c r="D33" s="21"/>
      <c r="E33" s="22"/>
      <c r="F33" s="23"/>
      <c r="G33" s="24"/>
      <c r="H33" s="21"/>
      <c r="I33" s="25"/>
      <c r="J33" s="25"/>
    </row>
    <row r="34" spans="1:10" s="26" customFormat="1" ht="15" x14ac:dyDescent="0.2">
      <c r="A34" s="19"/>
      <c r="B34" s="20"/>
      <c r="C34" s="21"/>
      <c r="D34" s="27"/>
      <c r="E34" s="22"/>
      <c r="F34" s="27"/>
      <c r="G34" s="24"/>
      <c r="H34" s="21"/>
      <c r="I34" s="25"/>
      <c r="J34" s="25"/>
    </row>
    <row r="35" spans="1:10" s="26" customFormat="1" ht="15" x14ac:dyDescent="0.2">
      <c r="A35" s="19" t="s">
        <v>28</v>
      </c>
      <c r="B35" s="20"/>
      <c r="C35" s="21"/>
      <c r="D35" s="21"/>
      <c r="E35" s="22"/>
      <c r="F35" s="28"/>
      <c r="G35" s="24"/>
      <c r="H35" s="21"/>
      <c r="I35" s="25"/>
      <c r="J35" s="25"/>
    </row>
    <row r="36" spans="1:10" s="26" customFormat="1" ht="15" x14ac:dyDescent="0.2">
      <c r="A36" s="19"/>
      <c r="B36" s="20"/>
      <c r="C36" s="21"/>
      <c r="D36" s="29"/>
      <c r="E36" s="30"/>
      <c r="F36" s="29"/>
      <c r="G36" s="24"/>
      <c r="H36" s="21"/>
      <c r="I36" s="25"/>
      <c r="J36" s="25"/>
    </row>
  </sheetData>
  <mergeCells count="35">
    <mergeCell ref="B30:C30"/>
    <mergeCell ref="A6:B6"/>
    <mergeCell ref="D6:E6"/>
    <mergeCell ref="A7:C7"/>
    <mergeCell ref="D7:E7"/>
    <mergeCell ref="A8:C8"/>
    <mergeCell ref="D8:E8"/>
    <mergeCell ref="D22:G22"/>
    <mergeCell ref="A11:C11"/>
    <mergeCell ref="D11:E11"/>
    <mergeCell ref="G11:H11"/>
    <mergeCell ref="A12:B12"/>
    <mergeCell ref="G12:H12"/>
    <mergeCell ref="F8:H8"/>
    <mergeCell ref="B29:C29"/>
    <mergeCell ref="B28:C28"/>
    <mergeCell ref="H22:H24"/>
    <mergeCell ref="D23:D24"/>
    <mergeCell ref="E23:E24"/>
    <mergeCell ref="F23:F24"/>
    <mergeCell ref="G23:G24"/>
    <mergeCell ref="A26:H26"/>
    <mergeCell ref="B20:G20"/>
    <mergeCell ref="A22:A24"/>
    <mergeCell ref="B22:B24"/>
    <mergeCell ref="C22:C24"/>
    <mergeCell ref="A10:C10"/>
    <mergeCell ref="D10:E10"/>
    <mergeCell ref="F10:H10"/>
    <mergeCell ref="A18:H18"/>
    <mergeCell ref="D9:E9"/>
    <mergeCell ref="G9:H9"/>
    <mergeCell ref="D15:F15"/>
    <mergeCell ref="A17:H17"/>
    <mergeCell ref="A9:C9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19.11.25</vt:lpstr>
      <vt:lpstr>'ССР 19.11.25'!Заголовки_для_печати</vt:lpstr>
      <vt:lpstr>'ССР 19.11.25'!Область_печати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Токмаков Азамат Сафраилович</dc:creator>
  <cp:lastModifiedBy>Токмаков Азамат Сафраилович</cp:lastModifiedBy>
  <cp:lastPrinted>2022-09-08T20:02:44Z</cp:lastPrinted>
  <dcterms:created xsi:type="dcterms:W3CDTF">2020-09-30T08:50:27Z</dcterms:created>
  <dcterms:modified xsi:type="dcterms:W3CDTF">2026-07-16T12:28:59Z</dcterms:modified>
</cp:coreProperties>
</file>